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47" documentId="8_{94055E8E-56EE-45F2-BE7C-6800080DDF43}" xr6:coauthVersionLast="47" xr6:coauthVersionMax="47" xr10:uidLastSave="{8B8A603F-3ACA-4005-B865-1560E14B24AF}"/>
  <bookViews>
    <workbookView xWindow="-108" yWindow="-108" windowWidth="23256" windowHeight="12456" activeTab="1" xr2:uid="{E0791E72-A85E-472B-8A7A-148F0870157C}"/>
  </bookViews>
  <sheets>
    <sheet name="연습" sheetId="3" r:id="rId1"/>
    <sheet name="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6" i="1"/>
</calcChain>
</file>

<file path=xl/sharedStrings.xml><?xml version="1.0" encoding="utf-8"?>
<sst xmlns="http://schemas.openxmlformats.org/spreadsheetml/2006/main" count="182" uniqueCount="43">
  <si>
    <t>이름</t>
  </si>
  <si>
    <t>팀</t>
  </si>
  <si>
    <t>직급</t>
  </si>
  <si>
    <t>성별</t>
  </si>
  <si>
    <t>조건</t>
  </si>
  <si>
    <t>합계</t>
  </si>
  <si>
    <t>김태린</t>
  </si>
  <si>
    <t>서부</t>
  </si>
  <si>
    <t>사원</t>
  </si>
  <si>
    <t>여자</t>
  </si>
  <si>
    <t>이주원</t>
  </si>
  <si>
    <t>남부</t>
  </si>
  <si>
    <t>부장</t>
  </si>
  <si>
    <t>남자</t>
  </si>
  <si>
    <t>박현우</t>
  </si>
  <si>
    <t>북부</t>
  </si>
  <si>
    <t>차장</t>
  </si>
  <si>
    <t>최유진</t>
  </si>
  <si>
    <t>중부</t>
  </si>
  <si>
    <t>대리</t>
  </si>
  <si>
    <t>송영환</t>
  </si>
  <si>
    <t>동부</t>
  </si>
  <si>
    <t>임영미</t>
  </si>
  <si>
    <t>정민지</t>
  </si>
  <si>
    <t>한지민</t>
  </si>
  <si>
    <t>강준서</t>
  </si>
  <si>
    <t>과장</t>
  </si>
  <si>
    <t>윤지호</t>
  </si>
  <si>
    <t>이승민</t>
  </si>
  <si>
    <t>김지훈</t>
  </si>
  <si>
    <t>최은지</t>
  </si>
  <si>
    <t>박상현</t>
  </si>
  <si>
    <t>조현우</t>
  </si>
  <si>
    <t>장승연</t>
  </si>
  <si>
    <t>이정은</t>
  </si>
  <si>
    <t>김예진</t>
  </si>
  <si>
    <t>박종민</t>
  </si>
  <si>
    <t>황민지</t>
  </si>
  <si>
    <t>담당별 실적</t>
    <phoneticPr fontId="3" type="noConversion"/>
  </si>
  <si>
    <t>수량</t>
    <phoneticPr fontId="3" type="noConversion"/>
  </si>
  <si>
    <t>금액</t>
    <phoneticPr fontId="3" type="noConversion"/>
  </si>
  <si>
    <t>1) "남부"팀 수량</t>
    <phoneticPr fontId="3" type="noConversion"/>
  </si>
  <si>
    <t>2) "대리"이면서 "여자" 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</si>
</sst>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22"/>
      <color theme="9" tint="-0.249977111117893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1" fontId="0" fillId="0" borderId="0" xfId="1" applyFont="1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/>
    <xf numFmtId="0" fontId="2" fillId="2" borderId="0" xfId="0" applyFont="1" applyFill="1" applyBorder="1" applyAlignment="1">
      <alignment horizontal="center"/>
    </xf>
    <xf numFmtId="41" fontId="2" fillId="2" borderId="0" xfId="1" applyFont="1" applyFill="1" applyBorder="1" applyAlignment="1">
      <alignment horizontal="center"/>
    </xf>
    <xf numFmtId="0" fontId="0" fillId="0" borderId="0" xfId="0" quotePrefix="1" applyBorder="1" applyAlignment="1">
      <alignment horizontal="left"/>
    </xf>
    <xf numFmtId="41" fontId="0" fillId="0" borderId="0" xfId="1" applyFont="1" applyBorder="1"/>
    <xf numFmtId="41" fontId="0" fillId="0" borderId="0" xfId="1" applyFont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DF2B-6C24-44D0-AC70-32CD20346705}">
  <dimension ref="B1:J23"/>
  <sheetViews>
    <sheetView workbookViewId="0">
      <pane ySplit="3" topLeftCell="A4" activePane="bottomLeft" state="frozen"/>
      <selection activeCell="E3" sqref="E3"/>
      <selection pane="bottomLeft" activeCell="J6" sqref="J6"/>
    </sheetView>
  </sheetViews>
  <sheetFormatPr defaultRowHeight="17.399999999999999" x14ac:dyDescent="0.4"/>
  <cols>
    <col min="1" max="1" width="3.5" customWidth="1"/>
    <col min="9" max="9" width="31.19921875" bestFit="1" customWidth="1"/>
  </cols>
  <sheetData>
    <row r="1" spans="2:10" ht="33" x14ac:dyDescent="0.7">
      <c r="B1" s="1" t="s">
        <v>38</v>
      </c>
      <c r="C1" s="2"/>
      <c r="D1" s="2"/>
      <c r="E1" s="2"/>
      <c r="F1" s="2"/>
      <c r="G1" s="2"/>
      <c r="I1" s="3"/>
    </row>
    <row r="2" spans="2:10" x14ac:dyDescent="0.4">
      <c r="I2" s="3"/>
    </row>
    <row r="3" spans="2:10" x14ac:dyDescent="0.4">
      <c r="B3" s="4" t="s">
        <v>0</v>
      </c>
      <c r="C3" s="4" t="s">
        <v>1</v>
      </c>
      <c r="D3" s="4" t="s">
        <v>2</v>
      </c>
      <c r="E3" s="4" t="s">
        <v>3</v>
      </c>
      <c r="F3" s="4" t="s">
        <v>39</v>
      </c>
      <c r="G3" s="4" t="s">
        <v>40</v>
      </c>
    </row>
    <row r="4" spans="2:10" x14ac:dyDescent="0.4">
      <c r="B4" s="5" t="s">
        <v>33</v>
      </c>
      <c r="C4" s="5" t="s">
        <v>11</v>
      </c>
      <c r="D4" s="5" t="s">
        <v>8</v>
      </c>
      <c r="E4" s="5" t="s">
        <v>13</v>
      </c>
      <c r="F4" s="11">
        <v>55.800000000000004</v>
      </c>
      <c r="G4" s="6">
        <v>5580</v>
      </c>
    </row>
    <row r="5" spans="2:10" x14ac:dyDescent="0.4">
      <c r="B5" s="5" t="s">
        <v>24</v>
      </c>
      <c r="C5" s="5" t="s">
        <v>15</v>
      </c>
      <c r="D5" s="5" t="s">
        <v>19</v>
      </c>
      <c r="E5" s="5" t="s">
        <v>13</v>
      </c>
      <c r="F5" s="11">
        <v>72.3</v>
      </c>
      <c r="G5" s="6">
        <v>7230</v>
      </c>
      <c r="I5" s="7" t="s">
        <v>4</v>
      </c>
      <c r="J5" s="8" t="s">
        <v>5</v>
      </c>
    </row>
    <row r="6" spans="2:10" x14ac:dyDescent="0.4">
      <c r="B6" s="5" t="s">
        <v>30</v>
      </c>
      <c r="C6" s="5" t="s">
        <v>15</v>
      </c>
      <c r="D6" s="5" t="s">
        <v>8</v>
      </c>
      <c r="E6" s="5" t="s">
        <v>9</v>
      </c>
      <c r="F6" s="11">
        <v>232.5</v>
      </c>
      <c r="G6" s="6">
        <v>7750</v>
      </c>
      <c r="I6" s="9" t="s">
        <v>41</v>
      </c>
      <c r="J6" s="10"/>
    </row>
    <row r="7" spans="2:10" x14ac:dyDescent="0.4">
      <c r="B7" s="5" t="s">
        <v>25</v>
      </c>
      <c r="C7" s="5" t="s">
        <v>21</v>
      </c>
      <c r="D7" s="5" t="s">
        <v>26</v>
      </c>
      <c r="E7" s="5" t="s">
        <v>9</v>
      </c>
      <c r="F7" s="11">
        <v>55</v>
      </c>
      <c r="G7" s="6">
        <v>2750</v>
      </c>
      <c r="I7" s="9" t="s">
        <v>42</v>
      </c>
      <c r="J7" s="10"/>
    </row>
    <row r="8" spans="2:10" x14ac:dyDescent="0.4">
      <c r="B8" s="5" t="s">
        <v>31</v>
      </c>
      <c r="C8" s="5" t="s">
        <v>21</v>
      </c>
      <c r="D8" s="5" t="s">
        <v>26</v>
      </c>
      <c r="E8" s="5" t="s">
        <v>13</v>
      </c>
      <c r="F8" s="11">
        <v>41.300000000000004</v>
      </c>
      <c r="G8" s="6">
        <v>4130</v>
      </c>
      <c r="I8" s="3"/>
    </row>
    <row r="9" spans="2:10" x14ac:dyDescent="0.4">
      <c r="B9" s="5" t="s">
        <v>6</v>
      </c>
      <c r="C9" s="5" t="s">
        <v>7</v>
      </c>
      <c r="D9" s="5" t="s">
        <v>8</v>
      </c>
      <c r="E9" s="5" t="s">
        <v>9</v>
      </c>
      <c r="F9" s="11">
        <v>199.20000000000002</v>
      </c>
      <c r="G9" s="6">
        <v>9960</v>
      </c>
      <c r="I9" s="3"/>
    </row>
    <row r="10" spans="2:10" x14ac:dyDescent="0.4">
      <c r="B10" s="5" t="s">
        <v>23</v>
      </c>
      <c r="C10" s="5" t="s">
        <v>18</v>
      </c>
      <c r="D10" s="5" t="s">
        <v>8</v>
      </c>
      <c r="E10" s="5" t="s">
        <v>13</v>
      </c>
      <c r="F10" s="11">
        <v>146.4</v>
      </c>
      <c r="G10" s="6">
        <v>7320</v>
      </c>
      <c r="I10" s="3"/>
    </row>
    <row r="11" spans="2:10" x14ac:dyDescent="0.4">
      <c r="B11" s="5" t="s">
        <v>32</v>
      </c>
      <c r="C11" s="5" t="s">
        <v>18</v>
      </c>
      <c r="D11" s="5" t="s">
        <v>19</v>
      </c>
      <c r="E11" s="5" t="s">
        <v>9</v>
      </c>
      <c r="F11" s="11">
        <v>32.4</v>
      </c>
      <c r="G11" s="6">
        <v>3240</v>
      </c>
      <c r="I11" s="3"/>
    </row>
    <row r="12" spans="2:10" x14ac:dyDescent="0.4">
      <c r="B12" s="5" t="s">
        <v>29</v>
      </c>
      <c r="C12" s="5" t="s">
        <v>21</v>
      </c>
      <c r="D12" s="5" t="s">
        <v>8</v>
      </c>
      <c r="E12" s="5" t="s">
        <v>13</v>
      </c>
      <c r="F12" s="11">
        <v>65.7</v>
      </c>
      <c r="G12" s="6">
        <v>6570</v>
      </c>
      <c r="I12" s="3"/>
    </row>
    <row r="13" spans="2:10" x14ac:dyDescent="0.4">
      <c r="B13" s="5" t="s">
        <v>36</v>
      </c>
      <c r="C13" s="5" t="s">
        <v>18</v>
      </c>
      <c r="D13" s="5" t="s">
        <v>19</v>
      </c>
      <c r="E13" s="5" t="s">
        <v>13</v>
      </c>
      <c r="F13" s="11">
        <v>69.2</v>
      </c>
      <c r="G13" s="6">
        <v>6920</v>
      </c>
      <c r="I13" s="3"/>
    </row>
    <row r="14" spans="2:10" x14ac:dyDescent="0.4">
      <c r="B14" s="5" t="s">
        <v>14</v>
      </c>
      <c r="C14" s="5" t="s">
        <v>15</v>
      </c>
      <c r="D14" s="5" t="s">
        <v>16</v>
      </c>
      <c r="E14" s="5" t="s">
        <v>13</v>
      </c>
      <c r="F14" s="11">
        <v>278.09999999999997</v>
      </c>
      <c r="G14" s="6">
        <v>9270</v>
      </c>
      <c r="I14" s="3"/>
    </row>
    <row r="15" spans="2:10" x14ac:dyDescent="0.4">
      <c r="B15" s="5" t="s">
        <v>35</v>
      </c>
      <c r="C15" s="5" t="s">
        <v>18</v>
      </c>
      <c r="D15" s="5" t="s">
        <v>26</v>
      </c>
      <c r="E15" s="5" t="s">
        <v>13</v>
      </c>
      <c r="F15" s="11">
        <v>63.599999999999994</v>
      </c>
      <c r="G15" s="6">
        <v>2120</v>
      </c>
      <c r="I15" s="3"/>
    </row>
    <row r="16" spans="2:10" x14ac:dyDescent="0.4">
      <c r="B16" s="5" t="s">
        <v>17</v>
      </c>
      <c r="C16" s="5" t="s">
        <v>18</v>
      </c>
      <c r="D16" s="5" t="s">
        <v>19</v>
      </c>
      <c r="E16" s="5" t="s">
        <v>9</v>
      </c>
      <c r="F16" s="11">
        <v>46.7</v>
      </c>
      <c r="G16" s="6">
        <v>4670</v>
      </c>
      <c r="I16" s="3"/>
    </row>
    <row r="17" spans="2:9" x14ac:dyDescent="0.4">
      <c r="B17" s="5" t="s">
        <v>37</v>
      </c>
      <c r="C17" s="5" t="s">
        <v>15</v>
      </c>
      <c r="D17" s="5" t="s">
        <v>8</v>
      </c>
      <c r="E17" s="5" t="s">
        <v>9</v>
      </c>
      <c r="F17" s="11">
        <v>36</v>
      </c>
      <c r="G17" s="6">
        <v>1800</v>
      </c>
      <c r="I17" s="3"/>
    </row>
    <row r="18" spans="2:9" x14ac:dyDescent="0.4">
      <c r="B18" s="5" t="s">
        <v>34</v>
      </c>
      <c r="C18" s="5" t="s">
        <v>11</v>
      </c>
      <c r="D18" s="5" t="s">
        <v>19</v>
      </c>
      <c r="E18" s="5" t="s">
        <v>13</v>
      </c>
      <c r="F18" s="11">
        <v>45.5</v>
      </c>
      <c r="G18" s="6">
        <v>4550</v>
      </c>
      <c r="I18" s="3"/>
    </row>
    <row r="19" spans="2:9" x14ac:dyDescent="0.4">
      <c r="B19" s="5" t="s">
        <v>27</v>
      </c>
      <c r="C19" s="5" t="s">
        <v>7</v>
      </c>
      <c r="D19" s="5" t="s">
        <v>19</v>
      </c>
      <c r="E19" s="5" t="s">
        <v>9</v>
      </c>
      <c r="F19" s="11">
        <v>30.9</v>
      </c>
      <c r="G19" s="6">
        <v>1030</v>
      </c>
      <c r="I19" s="3"/>
    </row>
    <row r="20" spans="2:9" x14ac:dyDescent="0.4">
      <c r="B20" s="5" t="s">
        <v>22</v>
      </c>
      <c r="C20" s="5" t="s">
        <v>7</v>
      </c>
      <c r="D20" s="5" t="s">
        <v>12</v>
      </c>
      <c r="E20" s="5" t="s">
        <v>13</v>
      </c>
      <c r="F20" s="11">
        <v>181.20000000000002</v>
      </c>
      <c r="G20" s="6">
        <v>9060</v>
      </c>
      <c r="I20" s="3"/>
    </row>
    <row r="21" spans="2:9" x14ac:dyDescent="0.4">
      <c r="B21" s="5" t="s">
        <v>10</v>
      </c>
      <c r="C21" s="5" t="s">
        <v>11</v>
      </c>
      <c r="D21" s="5" t="s">
        <v>12</v>
      </c>
      <c r="E21" s="5" t="s">
        <v>13</v>
      </c>
      <c r="F21" s="11">
        <v>58.9</v>
      </c>
      <c r="G21" s="6">
        <v>5890</v>
      </c>
      <c r="I21" s="3"/>
    </row>
    <row r="22" spans="2:9" x14ac:dyDescent="0.4">
      <c r="B22" s="5" t="s">
        <v>28</v>
      </c>
      <c r="C22" s="5" t="s">
        <v>11</v>
      </c>
      <c r="D22" s="5" t="s">
        <v>8</v>
      </c>
      <c r="E22" s="5" t="s">
        <v>13</v>
      </c>
      <c r="F22" s="11">
        <v>77</v>
      </c>
      <c r="G22" s="6">
        <v>3850</v>
      </c>
      <c r="I22" s="3"/>
    </row>
    <row r="23" spans="2:9" x14ac:dyDescent="0.4">
      <c r="B23" s="5" t="s">
        <v>20</v>
      </c>
      <c r="C23" s="5" t="s">
        <v>21</v>
      </c>
      <c r="D23" s="5" t="s">
        <v>16</v>
      </c>
      <c r="E23" s="5" t="s">
        <v>13</v>
      </c>
      <c r="F23" s="11">
        <v>240.29999999999998</v>
      </c>
      <c r="G23" s="6">
        <v>8010</v>
      </c>
      <c r="I23" s="3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66165-DB94-483E-AB35-F9DD0E564926}">
  <dimension ref="B1:J23"/>
  <sheetViews>
    <sheetView tabSelected="1" workbookViewId="0">
      <pane ySplit="3" topLeftCell="A4" activePane="bottomLeft" state="frozen"/>
      <selection activeCell="E3" sqref="E3"/>
      <selection pane="bottomLeft" activeCell="J5" sqref="J5"/>
    </sheetView>
  </sheetViews>
  <sheetFormatPr defaultRowHeight="17.399999999999999" x14ac:dyDescent="0.4"/>
  <cols>
    <col min="1" max="1" width="3.5" customWidth="1"/>
    <col min="9" max="9" width="31.19921875" bestFit="1" customWidth="1"/>
  </cols>
  <sheetData>
    <row r="1" spans="2:10" ht="33" x14ac:dyDescent="0.7">
      <c r="B1" s="1" t="s">
        <v>38</v>
      </c>
      <c r="C1" s="2"/>
      <c r="D1" s="2"/>
      <c r="E1" s="2"/>
      <c r="F1" s="2"/>
      <c r="G1" s="2"/>
      <c r="I1" s="3"/>
    </row>
    <row r="2" spans="2:10" x14ac:dyDescent="0.4">
      <c r="I2" s="3"/>
    </row>
    <row r="3" spans="2:10" x14ac:dyDescent="0.4">
      <c r="B3" s="4" t="s">
        <v>0</v>
      </c>
      <c r="C3" s="4" t="s">
        <v>1</v>
      </c>
      <c r="D3" s="4" t="s">
        <v>2</v>
      </c>
      <c r="E3" s="4" t="s">
        <v>3</v>
      </c>
      <c r="F3" s="4" t="s">
        <v>39</v>
      </c>
      <c r="G3" s="4" t="s">
        <v>40</v>
      </c>
    </row>
    <row r="4" spans="2:10" x14ac:dyDescent="0.4">
      <c r="B4" s="5" t="s">
        <v>33</v>
      </c>
      <c r="C4" s="5" t="s">
        <v>11</v>
      </c>
      <c r="D4" s="5" t="s">
        <v>8</v>
      </c>
      <c r="E4" s="5" t="s">
        <v>13</v>
      </c>
      <c r="F4" s="11">
        <v>55.800000000000004</v>
      </c>
      <c r="G4" s="6">
        <v>5580</v>
      </c>
    </row>
    <row r="5" spans="2:10" x14ac:dyDescent="0.4">
      <c r="B5" s="5" t="s">
        <v>24</v>
      </c>
      <c r="C5" s="5" t="s">
        <v>15</v>
      </c>
      <c r="D5" s="5" t="s">
        <v>19</v>
      </c>
      <c r="E5" s="5" t="s">
        <v>13</v>
      </c>
      <c r="F5" s="11">
        <v>72.3</v>
      </c>
      <c r="G5" s="6">
        <v>7230</v>
      </c>
      <c r="I5" s="7" t="s">
        <v>4</v>
      </c>
      <c r="J5" s="8" t="s">
        <v>5</v>
      </c>
    </row>
    <row r="6" spans="2:10" x14ac:dyDescent="0.4">
      <c r="B6" s="5" t="s">
        <v>30</v>
      </c>
      <c r="C6" s="5" t="s">
        <v>15</v>
      </c>
      <c r="D6" s="5" t="s">
        <v>8</v>
      </c>
      <c r="E6" s="5" t="s">
        <v>9</v>
      </c>
      <c r="F6" s="11">
        <v>232.5</v>
      </c>
      <c r="G6" s="6">
        <v>7750</v>
      </c>
      <c r="I6" s="9" t="s">
        <v>41</v>
      </c>
      <c r="J6" s="10">
        <f>SUMIF(C4:C23, "남부", F4:F23)</f>
        <v>237.20000000000002</v>
      </c>
    </row>
    <row r="7" spans="2:10" x14ac:dyDescent="0.4">
      <c r="B7" s="5" t="s">
        <v>25</v>
      </c>
      <c r="C7" s="5" t="s">
        <v>21</v>
      </c>
      <c r="D7" s="5" t="s">
        <v>26</v>
      </c>
      <c r="E7" s="5" t="s">
        <v>9</v>
      </c>
      <c r="F7" s="11">
        <v>55</v>
      </c>
      <c r="G7" s="6">
        <v>2750</v>
      </c>
      <c r="I7" s="9" t="s">
        <v>42</v>
      </c>
      <c r="J7" s="10">
        <f>SUMIFS(G4:G23, D4:D23, "대리", E4:E23, "여자")</f>
        <v>8940</v>
      </c>
    </row>
    <row r="8" spans="2:10" x14ac:dyDescent="0.4">
      <c r="B8" s="5" t="s">
        <v>31</v>
      </c>
      <c r="C8" s="5" t="s">
        <v>21</v>
      </c>
      <c r="D8" s="5" t="s">
        <v>26</v>
      </c>
      <c r="E8" s="5" t="s">
        <v>13</v>
      </c>
      <c r="F8" s="11">
        <v>41.300000000000004</v>
      </c>
      <c r="G8" s="6">
        <v>4130</v>
      </c>
      <c r="I8" s="3"/>
    </row>
    <row r="9" spans="2:10" x14ac:dyDescent="0.4">
      <c r="B9" s="5" t="s">
        <v>6</v>
      </c>
      <c r="C9" s="5" t="s">
        <v>7</v>
      </c>
      <c r="D9" s="5" t="s">
        <v>8</v>
      </c>
      <c r="E9" s="5" t="s">
        <v>9</v>
      </c>
      <c r="F9" s="11">
        <v>199.20000000000002</v>
      </c>
      <c r="G9" s="6">
        <v>9960</v>
      </c>
      <c r="I9" s="3"/>
    </row>
    <row r="10" spans="2:10" x14ac:dyDescent="0.4">
      <c r="B10" s="5" t="s">
        <v>23</v>
      </c>
      <c r="C10" s="5" t="s">
        <v>18</v>
      </c>
      <c r="D10" s="5" t="s">
        <v>8</v>
      </c>
      <c r="E10" s="5" t="s">
        <v>13</v>
      </c>
      <c r="F10" s="11">
        <v>146.4</v>
      </c>
      <c r="G10" s="6">
        <v>7320</v>
      </c>
      <c r="I10" s="3"/>
    </row>
    <row r="11" spans="2:10" x14ac:dyDescent="0.4">
      <c r="B11" s="5" t="s">
        <v>32</v>
      </c>
      <c r="C11" s="5" t="s">
        <v>18</v>
      </c>
      <c r="D11" s="5" t="s">
        <v>19</v>
      </c>
      <c r="E11" s="5" t="s">
        <v>9</v>
      </c>
      <c r="F11" s="11">
        <v>32.4</v>
      </c>
      <c r="G11" s="6">
        <v>3240</v>
      </c>
      <c r="I11" s="3"/>
    </row>
    <row r="12" spans="2:10" x14ac:dyDescent="0.4">
      <c r="B12" s="5" t="s">
        <v>29</v>
      </c>
      <c r="C12" s="5" t="s">
        <v>21</v>
      </c>
      <c r="D12" s="5" t="s">
        <v>8</v>
      </c>
      <c r="E12" s="5" t="s">
        <v>13</v>
      </c>
      <c r="F12" s="11">
        <v>65.7</v>
      </c>
      <c r="G12" s="6">
        <v>6570</v>
      </c>
      <c r="I12" s="3"/>
    </row>
    <row r="13" spans="2:10" x14ac:dyDescent="0.4">
      <c r="B13" s="5" t="s">
        <v>36</v>
      </c>
      <c r="C13" s="5" t="s">
        <v>18</v>
      </c>
      <c r="D13" s="5" t="s">
        <v>19</v>
      </c>
      <c r="E13" s="5" t="s">
        <v>13</v>
      </c>
      <c r="F13" s="11">
        <v>69.2</v>
      </c>
      <c r="G13" s="6">
        <v>6920</v>
      </c>
      <c r="I13" s="3"/>
    </row>
    <row r="14" spans="2:10" x14ac:dyDescent="0.4">
      <c r="B14" s="5" t="s">
        <v>14</v>
      </c>
      <c r="C14" s="5" t="s">
        <v>15</v>
      </c>
      <c r="D14" s="5" t="s">
        <v>16</v>
      </c>
      <c r="E14" s="5" t="s">
        <v>13</v>
      </c>
      <c r="F14" s="11">
        <v>278.09999999999997</v>
      </c>
      <c r="G14" s="6">
        <v>9270</v>
      </c>
      <c r="I14" s="3"/>
    </row>
    <row r="15" spans="2:10" x14ac:dyDescent="0.4">
      <c r="B15" s="5" t="s">
        <v>35</v>
      </c>
      <c r="C15" s="5" t="s">
        <v>18</v>
      </c>
      <c r="D15" s="5" t="s">
        <v>26</v>
      </c>
      <c r="E15" s="5" t="s">
        <v>13</v>
      </c>
      <c r="F15" s="11">
        <v>63.599999999999994</v>
      </c>
      <c r="G15" s="6">
        <v>2120</v>
      </c>
      <c r="I15" s="3"/>
    </row>
    <row r="16" spans="2:10" x14ac:dyDescent="0.4">
      <c r="B16" s="5" t="s">
        <v>17</v>
      </c>
      <c r="C16" s="5" t="s">
        <v>18</v>
      </c>
      <c r="D16" s="5" t="s">
        <v>19</v>
      </c>
      <c r="E16" s="5" t="s">
        <v>9</v>
      </c>
      <c r="F16" s="11">
        <v>46.7</v>
      </c>
      <c r="G16" s="6">
        <v>4670</v>
      </c>
      <c r="I16" s="3"/>
    </row>
    <row r="17" spans="2:9" x14ac:dyDescent="0.4">
      <c r="B17" s="5" t="s">
        <v>37</v>
      </c>
      <c r="C17" s="5" t="s">
        <v>15</v>
      </c>
      <c r="D17" s="5" t="s">
        <v>8</v>
      </c>
      <c r="E17" s="5" t="s">
        <v>9</v>
      </c>
      <c r="F17" s="11">
        <v>36</v>
      </c>
      <c r="G17" s="6">
        <v>1800</v>
      </c>
      <c r="I17" s="3"/>
    </row>
    <row r="18" spans="2:9" x14ac:dyDescent="0.4">
      <c r="B18" s="5" t="s">
        <v>34</v>
      </c>
      <c r="C18" s="5" t="s">
        <v>11</v>
      </c>
      <c r="D18" s="5" t="s">
        <v>19</v>
      </c>
      <c r="E18" s="5" t="s">
        <v>13</v>
      </c>
      <c r="F18" s="11">
        <v>45.5</v>
      </c>
      <c r="G18" s="6">
        <v>4550</v>
      </c>
      <c r="I18" s="3"/>
    </row>
    <row r="19" spans="2:9" x14ac:dyDescent="0.4">
      <c r="B19" s="5" t="s">
        <v>27</v>
      </c>
      <c r="C19" s="5" t="s">
        <v>7</v>
      </c>
      <c r="D19" s="5" t="s">
        <v>19</v>
      </c>
      <c r="E19" s="5" t="s">
        <v>9</v>
      </c>
      <c r="F19" s="11">
        <v>30.9</v>
      </c>
      <c r="G19" s="6">
        <v>1030</v>
      </c>
      <c r="I19" s="3"/>
    </row>
    <row r="20" spans="2:9" x14ac:dyDescent="0.4">
      <c r="B20" s="5" t="s">
        <v>22</v>
      </c>
      <c r="C20" s="5" t="s">
        <v>7</v>
      </c>
      <c r="D20" s="5" t="s">
        <v>12</v>
      </c>
      <c r="E20" s="5" t="s">
        <v>13</v>
      </c>
      <c r="F20" s="11">
        <v>181.20000000000002</v>
      </c>
      <c r="G20" s="6">
        <v>9060</v>
      </c>
      <c r="I20" s="3"/>
    </row>
    <row r="21" spans="2:9" x14ac:dyDescent="0.4">
      <c r="B21" s="5" t="s">
        <v>10</v>
      </c>
      <c r="C21" s="5" t="s">
        <v>11</v>
      </c>
      <c r="D21" s="5" t="s">
        <v>12</v>
      </c>
      <c r="E21" s="5" t="s">
        <v>13</v>
      </c>
      <c r="F21" s="11">
        <v>58.9</v>
      </c>
      <c r="G21" s="6">
        <v>5890</v>
      </c>
      <c r="I21" s="3"/>
    </row>
    <row r="22" spans="2:9" x14ac:dyDescent="0.4">
      <c r="B22" s="5" t="s">
        <v>28</v>
      </c>
      <c r="C22" s="5" t="s">
        <v>11</v>
      </c>
      <c r="D22" s="5" t="s">
        <v>8</v>
      </c>
      <c r="E22" s="5" t="s">
        <v>13</v>
      </c>
      <c r="F22" s="11">
        <v>77</v>
      </c>
      <c r="G22" s="6">
        <v>3850</v>
      </c>
      <c r="I22" s="3"/>
    </row>
    <row r="23" spans="2:9" x14ac:dyDescent="0.4">
      <c r="B23" s="5" t="s">
        <v>20</v>
      </c>
      <c r="C23" s="5" t="s">
        <v>21</v>
      </c>
      <c r="D23" s="5" t="s">
        <v>16</v>
      </c>
      <c r="E23" s="5" t="s">
        <v>13</v>
      </c>
      <c r="F23" s="11">
        <v>240.29999999999998</v>
      </c>
      <c r="G23" s="6">
        <v>8010</v>
      </c>
      <c r="I23" s="3"/>
    </row>
  </sheetData>
  <sortState xmlns:xlrd2="http://schemas.microsoft.com/office/spreadsheetml/2017/richdata2" ref="A4:G23">
    <sortCondition ref="A5:A23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2024-06-02T05:24:18Z</dcterms:created>
  <dcterms:modified xsi:type="dcterms:W3CDTF">2024-06-02T06:39:34Z</dcterms:modified>
</cp:coreProperties>
</file>